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érie E" sheetId="1" state="visible" r:id="rId2"/>
    <sheet name="Série F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<sst xmlns="http://schemas.openxmlformats.org/spreadsheetml/2006/main" count="106" uniqueCount="63">
  <si>
    <t xml:space="preserve">A1T1</t>
  </si>
  <si>
    <t xml:space="preserve">Subscrição:</t>
  </si>
  <si>
    <t xml:space="preserve">A1T2</t>
  </si>
  <si>
    <t xml:space="preserve">Taxa bruta base:</t>
  </si>
  <si>
    <t xml:space="preserve">A1T3</t>
  </si>
  <si>
    <t xml:space="preserve">Taxa bruta final:</t>
  </si>
  <si>
    <t xml:space="preserve">A1T4</t>
  </si>
  <si>
    <t xml:space="preserve">A2T1</t>
  </si>
  <si>
    <t xml:space="preserve">A2T2</t>
  </si>
  <si>
    <t xml:space="preserve">A2T3</t>
  </si>
  <si>
    <t xml:space="preserve">A2T4</t>
  </si>
  <si>
    <t xml:space="preserve">A3T1</t>
  </si>
  <si>
    <t xml:space="preserve">A3T2</t>
  </si>
  <si>
    <t xml:space="preserve">A3T3</t>
  </si>
  <si>
    <t xml:space="preserve">A3T4</t>
  </si>
  <si>
    <t xml:space="preserve">A4T1</t>
  </si>
  <si>
    <t xml:space="preserve">A4T2</t>
  </si>
  <si>
    <t xml:space="preserve">A4T3</t>
  </si>
  <si>
    <t xml:space="preserve">A4T4</t>
  </si>
  <si>
    <t xml:space="preserve">A5T1</t>
  </si>
  <si>
    <t xml:space="preserve">A5T2</t>
  </si>
  <si>
    <t xml:space="preserve">A5T3</t>
  </si>
  <si>
    <t xml:space="preserve">A5T4</t>
  </si>
  <si>
    <t xml:space="preserve">A6T1</t>
  </si>
  <si>
    <t xml:space="preserve">A6T2</t>
  </si>
  <si>
    <t xml:space="preserve">A6T3</t>
  </si>
  <si>
    <t xml:space="preserve">A6T4</t>
  </si>
  <si>
    <t xml:space="preserve">A7T1</t>
  </si>
  <si>
    <t xml:space="preserve">A7T2</t>
  </si>
  <si>
    <t xml:space="preserve">A7T3</t>
  </si>
  <si>
    <t xml:space="preserve">A7T4</t>
  </si>
  <si>
    <t xml:space="preserve">A8T1</t>
  </si>
  <si>
    <t xml:space="preserve">A8T2</t>
  </si>
  <si>
    <t xml:space="preserve">A8T3</t>
  </si>
  <si>
    <t xml:space="preserve">A8T4</t>
  </si>
  <si>
    <t xml:space="preserve">A9T1</t>
  </si>
  <si>
    <t xml:space="preserve">A9T2</t>
  </si>
  <si>
    <t xml:space="preserve">A9T3</t>
  </si>
  <si>
    <t xml:space="preserve">A9T4</t>
  </si>
  <si>
    <t xml:space="preserve">A10T1</t>
  </si>
  <si>
    <t xml:space="preserve">A10T2</t>
  </si>
  <si>
    <t xml:space="preserve">A10T3</t>
  </si>
  <si>
    <t xml:space="preserve">A10T4</t>
  </si>
  <si>
    <t xml:space="preserve">A11T1</t>
  </si>
  <si>
    <t xml:space="preserve">A11T2</t>
  </si>
  <si>
    <t xml:space="preserve">A11T3</t>
  </si>
  <si>
    <t xml:space="preserve">A11T4</t>
  </si>
  <si>
    <t xml:space="preserve">A12T1</t>
  </si>
  <si>
    <t xml:space="preserve">A12T2</t>
  </si>
  <si>
    <t xml:space="preserve">A12T3</t>
  </si>
  <si>
    <t xml:space="preserve">A12T4</t>
  </si>
  <si>
    <t xml:space="preserve">A13T1</t>
  </si>
  <si>
    <t xml:space="preserve">A13T2</t>
  </si>
  <si>
    <t xml:space="preserve">A13T3</t>
  </si>
  <si>
    <t xml:space="preserve">A13T4</t>
  </si>
  <si>
    <t xml:space="preserve">A14T1</t>
  </si>
  <si>
    <t xml:space="preserve">A14T2</t>
  </si>
  <si>
    <t xml:space="preserve">A14T3</t>
  </si>
  <si>
    <t xml:space="preserve">A14T4</t>
  </si>
  <si>
    <t xml:space="preserve">A15T1</t>
  </si>
  <si>
    <t xml:space="preserve">A15T2</t>
  </si>
  <si>
    <t xml:space="preserve">A15T3</t>
  </si>
  <si>
    <t xml:space="preserve">A15T4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</si>
</sst>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\ [$€-816];[RED]\-#,##0\ [$€-816]"/>
    <numFmt numFmtId="166" formatCode="0.00%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1" width="8.52"/>
    <col collapsed="false" customWidth="true" hidden="false" outlineLevel="0" max="3" min="3" style="1" width="6.72"/>
    <col collapsed="false" customWidth="true" hidden="false" outlineLevel="0" max="5" min="5" style="1" width="15.62"/>
    <col collapsed="false" customWidth="true" hidden="false" outlineLevel="0" max="6" min="6" style="1" width="8.52"/>
    <col collapsed="false" customWidth="true" hidden="false" outlineLevel="0" max="7" min="7" style="1" width="8.62"/>
  </cols>
  <sheetData>
    <row r="1" customFormat="false" ht="12.8" hidden="false" customHeight="false" outlineLevel="0" collapsed="false">
      <c r="A1" s="1" t="s">
        <v>0</v>
      </c>
      <c r="B1" s="2" t="n">
        <f aca="false">F$1+(F$1*F$2*72%/4)</f>
        <v>10063</v>
      </c>
      <c r="C1" s="2"/>
      <c r="E1" s="3" t="s">
        <v>1</v>
      </c>
      <c r="F1" s="4" t="n">
        <v>10000</v>
      </c>
      <c r="G1" s="5"/>
    </row>
    <row r="2" customFormat="false" ht="12.8" hidden="false" customHeight="false" outlineLevel="0" collapsed="false">
      <c r="A2" s="1" t="s">
        <v>2</v>
      </c>
      <c r="B2" s="2" t="n">
        <f aca="false">B1+(B1*F$2*72%/4)</f>
        <v>10126.3969</v>
      </c>
      <c r="C2" s="2"/>
      <c r="E2" s="3" t="s">
        <v>3</v>
      </c>
      <c r="F2" s="6" t="n">
        <v>0.035</v>
      </c>
    </row>
    <row r="3" customFormat="false" ht="12.8" hidden="false" customHeight="false" outlineLevel="0" collapsed="false">
      <c r="A3" s="1" t="s">
        <v>4</v>
      </c>
      <c r="B3" s="2" t="n">
        <f aca="false">B2+(B2*F$2*72%/4)</f>
        <v>10190.19320047</v>
      </c>
      <c r="C3" s="2"/>
      <c r="E3" s="3" t="s">
        <v>5</v>
      </c>
      <c r="F3" s="6" t="n">
        <f aca="false">(B40-F$1)/F$1/10/72%</f>
        <v>0.0488270555367234</v>
      </c>
      <c r="G3" s="5"/>
    </row>
    <row r="4" customFormat="false" ht="12.8" hidden="false" customHeight="false" outlineLevel="0" collapsed="false">
      <c r="A4" s="1" t="s">
        <v>6</v>
      </c>
      <c r="B4" s="2" t="n">
        <f aca="false">B3+(B3*F$2*72%/4)</f>
        <v>10254.391417633</v>
      </c>
      <c r="C4" s="5" t="n">
        <f aca="false">(B4-F$1)/F$1</f>
        <v>0.025439141763296</v>
      </c>
      <c r="E4" s="3"/>
      <c r="F4" s="6"/>
    </row>
    <row r="5" customFormat="false" ht="12.8" hidden="false" customHeight="false" outlineLevel="0" collapsed="false">
      <c r="A5" s="1" t="s">
        <v>7</v>
      </c>
      <c r="B5" s="2" t="n">
        <f aca="false">B4+(B4*(F$2+0.5%)*72%/4)</f>
        <v>10328.2230358399</v>
      </c>
      <c r="C5" s="2"/>
    </row>
    <row r="6" customFormat="false" ht="12.8" hidden="false" customHeight="false" outlineLevel="0" collapsed="false">
      <c r="A6" s="1" t="s">
        <v>8</v>
      </c>
      <c r="B6" s="2" t="n">
        <f aca="false">B5+(B5*(F$2+0.5%)*72%/4)</f>
        <v>10402.586241698</v>
      </c>
      <c r="C6" s="2"/>
    </row>
    <row r="7" customFormat="false" ht="12.8" hidden="false" customHeight="false" outlineLevel="0" collapsed="false">
      <c r="A7" s="1" t="s">
        <v>9</v>
      </c>
      <c r="B7" s="2" t="n">
        <f aca="false">B6+(B6*(F$2+0.5%)*72%/4)</f>
        <v>10477.4848626382</v>
      </c>
      <c r="C7" s="2"/>
    </row>
    <row r="8" customFormat="false" ht="12.8" hidden="false" customHeight="false" outlineLevel="0" collapsed="false">
      <c r="A8" s="1" t="s">
        <v>10</v>
      </c>
      <c r="B8" s="2" t="n">
        <f aca="false">B7+(B7*(F$2+0.5%)*72%/4)</f>
        <v>10552.9227536492</v>
      </c>
      <c r="C8" s="5" t="n">
        <f aca="false">(B8-F$1)/F$1/2</f>
        <v>0.0276461376824593</v>
      </c>
    </row>
    <row r="9" customFormat="false" ht="12.8" hidden="false" customHeight="false" outlineLevel="0" collapsed="false">
      <c r="A9" s="1" t="s">
        <v>11</v>
      </c>
      <c r="B9" s="2" t="n">
        <f aca="false">B8+(B8*(F$2+0.5%)*72%/4)</f>
        <v>10628.9037974755</v>
      </c>
      <c r="C9" s="2"/>
    </row>
    <row r="10" customFormat="false" ht="12.8" hidden="false" customHeight="false" outlineLevel="0" collapsed="false">
      <c r="A10" s="1" t="s">
        <v>12</v>
      </c>
      <c r="B10" s="2" t="n">
        <f aca="false">B9+(B9*(F$2+0.5%)*72%/4)</f>
        <v>10705.4319048173</v>
      </c>
      <c r="C10" s="2"/>
    </row>
    <row r="11" customFormat="false" ht="12.8" hidden="false" customHeight="false" outlineLevel="0" collapsed="false">
      <c r="A11" s="1" t="s">
        <v>13</v>
      </c>
      <c r="B11" s="2" t="n">
        <f aca="false">B10+(B10*(F$2+0.5%)*72%/4)</f>
        <v>10782.511014532</v>
      </c>
      <c r="C11" s="2"/>
    </row>
    <row r="12" customFormat="false" ht="12.8" hidden="false" customHeight="false" outlineLevel="0" collapsed="false">
      <c r="A12" s="1" t="s">
        <v>14</v>
      </c>
      <c r="B12" s="2" t="n">
        <f aca="false">B11+(B11*(F$2+0.5%)*72%/4)</f>
        <v>10860.1450938366</v>
      </c>
      <c r="C12" s="5" t="n">
        <f aca="false">(B12-F$1)/F$1/3</f>
        <v>0.0286715031278865</v>
      </c>
    </row>
    <row r="13" customFormat="false" ht="12.8" hidden="false" customHeight="false" outlineLevel="0" collapsed="false">
      <c r="A13" s="1" t="s">
        <v>15</v>
      </c>
      <c r="B13" s="2" t="n">
        <f aca="false">B12+(B12*(F$2+0.5%)*72%/4)</f>
        <v>10938.3381385122</v>
      </c>
      <c r="C13" s="2"/>
    </row>
    <row r="14" customFormat="false" ht="12.8" hidden="false" customHeight="false" outlineLevel="0" collapsed="false">
      <c r="A14" s="1" t="s">
        <v>16</v>
      </c>
      <c r="B14" s="2" t="n">
        <f aca="false">B13+(B13*(F$2+0.5%)*72%/4)</f>
        <v>11017.0941731095</v>
      </c>
      <c r="C14" s="2"/>
    </row>
    <row r="15" customFormat="false" ht="12.8" hidden="false" customHeight="false" outlineLevel="0" collapsed="false">
      <c r="A15" s="1" t="s">
        <v>17</v>
      </c>
      <c r="B15" s="2" t="n">
        <f aca="false">B14+(B14*(F$2+0.5%)*72%/4)</f>
        <v>11096.4172511559</v>
      </c>
      <c r="C15" s="2"/>
    </row>
    <row r="16" customFormat="false" ht="12.8" hidden="false" customHeight="false" outlineLevel="0" collapsed="false">
      <c r="A16" s="1" t="s">
        <v>18</v>
      </c>
      <c r="B16" s="2" t="n">
        <f aca="false">B15+(B15*(F$2+0.5%)*72%/4)</f>
        <v>11176.3114553642</v>
      </c>
      <c r="C16" s="5" t="n">
        <f aca="false">(B16-F$1)/F$1/4</f>
        <v>0.0294077863841055</v>
      </c>
    </row>
    <row r="17" customFormat="false" ht="12.8" hidden="false" customHeight="false" outlineLevel="0" collapsed="false">
      <c r="A17" s="1" t="s">
        <v>19</v>
      </c>
      <c r="B17" s="2" t="n">
        <f aca="false">B16+(B16*(F$2+0.5%)*72%/4)</f>
        <v>11256.7808978428</v>
      </c>
      <c r="C17" s="2"/>
    </row>
    <row r="18" customFormat="false" ht="12.8" hidden="false" customHeight="false" outlineLevel="0" collapsed="false">
      <c r="A18" s="1" t="s">
        <v>20</v>
      </c>
      <c r="B18" s="2" t="n">
        <f aca="false">B17+(B17*(F$2+0.5%)*72%/4)</f>
        <v>11337.8297203073</v>
      </c>
      <c r="C18" s="2"/>
    </row>
    <row r="19" customFormat="false" ht="12.8" hidden="false" customHeight="false" outlineLevel="0" collapsed="false">
      <c r="A19" s="1" t="s">
        <v>21</v>
      </c>
      <c r="B19" s="2" t="n">
        <f aca="false">B18+(B18*(F$2+0.5%)*72%/4)</f>
        <v>11419.4620942935</v>
      </c>
      <c r="C19" s="2"/>
    </row>
    <row r="20" customFormat="false" ht="12.8" hidden="false" customHeight="false" outlineLevel="0" collapsed="false">
      <c r="A20" s="1" t="s">
        <v>22</v>
      </c>
      <c r="B20" s="2" t="n">
        <f aca="false">B19+(B19*(F$2+0.5%)*72%/4)</f>
        <v>11501.6822213724</v>
      </c>
      <c r="C20" s="5" t="n">
        <f aca="false">(B20-F$1)/F$1/5</f>
        <v>0.0300336444274487</v>
      </c>
    </row>
    <row r="21" customFormat="false" ht="12.8" hidden="false" customHeight="false" outlineLevel="0" collapsed="false">
      <c r="A21" s="1" t="s">
        <v>23</v>
      </c>
      <c r="B21" s="2" t="n">
        <f aca="false">B20+(B20*(F$2+1%)*72%/4)</f>
        <v>11594.8458473656</v>
      </c>
      <c r="C21" s="2"/>
    </row>
    <row r="22" customFormat="false" ht="12.8" hidden="false" customHeight="false" outlineLevel="0" collapsed="false">
      <c r="A22" s="1" t="s">
        <v>24</v>
      </c>
      <c r="B22" s="2" t="n">
        <f aca="false">B21+(B21*(F$2+1%)*72%/4)</f>
        <v>11688.7640987292</v>
      </c>
      <c r="C22" s="2"/>
    </row>
    <row r="23" customFormat="false" ht="12.8" hidden="false" customHeight="false" outlineLevel="0" collapsed="false">
      <c r="A23" s="1" t="s">
        <v>25</v>
      </c>
      <c r="B23" s="2" t="n">
        <f aca="false">B22+(B22*(F$2+1%)*72%/4)</f>
        <v>11783.4430879289</v>
      </c>
      <c r="C23" s="2"/>
    </row>
    <row r="24" customFormat="false" ht="12.8" hidden="false" customHeight="false" outlineLevel="0" collapsed="false">
      <c r="A24" s="1" t="s">
        <v>26</v>
      </c>
      <c r="B24" s="2" t="n">
        <f aca="false">B23+(B23*(F$2+1%)*72%/4)</f>
        <v>11878.8889769411</v>
      </c>
      <c r="C24" s="5" t="n">
        <f aca="false">(B24-F$1)/F$1/6</f>
        <v>0.0313148162823524</v>
      </c>
    </row>
    <row r="25" customFormat="false" ht="12.8" hidden="false" customHeight="false" outlineLevel="0" collapsed="false">
      <c r="A25" s="1" t="s">
        <v>27</v>
      </c>
      <c r="B25" s="2" t="n">
        <f aca="false">B24+(B24*(F$2+1%)*72%/4)</f>
        <v>11975.1079776544</v>
      </c>
      <c r="C25" s="2"/>
    </row>
    <row r="26" customFormat="false" ht="12.8" hidden="false" customHeight="false" outlineLevel="0" collapsed="false">
      <c r="A26" s="1" t="s">
        <v>28</v>
      </c>
      <c r="B26" s="2" t="n">
        <f aca="false">B25+(B25*(F$2+1%)*72%/4)</f>
        <v>12072.1063522734</v>
      </c>
      <c r="C26" s="2"/>
    </row>
    <row r="27" customFormat="false" ht="12.8" hidden="false" customHeight="false" outlineLevel="0" collapsed="false">
      <c r="A27" s="1" t="s">
        <v>29</v>
      </c>
      <c r="B27" s="2" t="n">
        <f aca="false">B26+(B26*(F$2+1%)*72%/4)</f>
        <v>12169.8904137268</v>
      </c>
      <c r="C27" s="2"/>
    </row>
    <row r="28" customFormat="false" ht="12.8" hidden="false" customHeight="false" outlineLevel="0" collapsed="false">
      <c r="A28" s="1" t="s">
        <v>30</v>
      </c>
      <c r="B28" s="2" t="n">
        <f aca="false">B27+(B27*(F$2+1%)*72%/4)</f>
        <v>12268.466526078</v>
      </c>
      <c r="C28" s="5" t="n">
        <f aca="false">(B28-F$1)/F$1/7</f>
        <v>0.0324066646582567</v>
      </c>
    </row>
    <row r="29" customFormat="false" ht="12.8" hidden="false" customHeight="false" outlineLevel="0" collapsed="false">
      <c r="A29" s="1" t="s">
        <v>31</v>
      </c>
      <c r="B29" s="2" t="n">
        <f aca="false">B28+(B28*(F$2+1%)*72%/4)</f>
        <v>12367.8411049392</v>
      </c>
      <c r="C29" s="2"/>
    </row>
    <row r="30" customFormat="false" ht="12.8" hidden="false" customHeight="false" outlineLevel="0" collapsed="false">
      <c r="A30" s="1" t="s">
        <v>32</v>
      </c>
      <c r="B30" s="2" t="n">
        <f aca="false">B29+(B29*(F$2+1%)*72%/4)</f>
        <v>12468.0206178892</v>
      </c>
      <c r="C30" s="2"/>
    </row>
    <row r="31" customFormat="false" ht="12.8" hidden="false" customHeight="false" outlineLevel="0" collapsed="false">
      <c r="A31" s="1" t="s">
        <v>33</v>
      </c>
      <c r="B31" s="2" t="n">
        <f aca="false">B30+(B30*(F$2+1%)*72%/4)</f>
        <v>12569.0115848941</v>
      </c>
      <c r="C31" s="2"/>
    </row>
    <row r="32" customFormat="false" ht="12.8" hidden="false" customHeight="false" outlineLevel="0" collapsed="false">
      <c r="A32" s="1" t="s">
        <v>34</v>
      </c>
      <c r="B32" s="2" t="n">
        <f aca="false">B31+(B31*(F$2+1%)*72%/4)</f>
        <v>12670.8205787318</v>
      </c>
      <c r="C32" s="5" t="n">
        <f aca="false">(B32-F$1)/F$1/8</f>
        <v>0.0333852572341469</v>
      </c>
    </row>
    <row r="33" customFormat="false" ht="12.8" hidden="false" customHeight="false" outlineLevel="0" collapsed="false">
      <c r="A33" s="1" t="s">
        <v>35</v>
      </c>
      <c r="B33" s="2" t="n">
        <f aca="false">B32+(B32*(F$2+1%)*72%/4)</f>
        <v>12773.4542254195</v>
      </c>
      <c r="C33" s="2"/>
    </row>
    <row r="34" customFormat="false" ht="12.8" hidden="false" customHeight="false" outlineLevel="0" collapsed="false">
      <c r="A34" s="1" t="s">
        <v>36</v>
      </c>
      <c r="B34" s="2" t="n">
        <f aca="false">B33+(B33*(F$2+1%)*72%/4)</f>
        <v>12876.9192046454</v>
      </c>
      <c r="C34" s="2"/>
    </row>
    <row r="35" customFormat="false" ht="12.8" hidden="false" customHeight="false" outlineLevel="0" collapsed="false">
      <c r="A35" s="1" t="s">
        <v>37</v>
      </c>
      <c r="B35" s="2" t="n">
        <f aca="false">B34+(B34*(F$2+1%)*72%/4)</f>
        <v>12981.222250203</v>
      </c>
      <c r="C35" s="2"/>
    </row>
    <row r="36" customFormat="false" ht="12.8" hidden="false" customHeight="false" outlineLevel="0" collapsed="false">
      <c r="A36" s="1" t="s">
        <v>38</v>
      </c>
      <c r="B36" s="2" t="n">
        <f aca="false">B35+(B35*(F$2+1%)*72%/4)</f>
        <v>13086.3701504297</v>
      </c>
      <c r="C36" s="5" t="n">
        <f aca="false">(B36-F$1)/F$1/9</f>
        <v>0.0342930016714406</v>
      </c>
    </row>
    <row r="37" customFormat="false" ht="12.8" hidden="false" customHeight="false" outlineLevel="0" collapsed="false">
      <c r="A37" s="1" t="s">
        <v>39</v>
      </c>
      <c r="B37" s="2" t="n">
        <f aca="false">B36+(B36*(F$2+1%)*72%/4)</f>
        <v>13192.3697486481</v>
      </c>
      <c r="C37" s="2"/>
    </row>
    <row r="38" customFormat="false" ht="12.8" hidden="false" customHeight="false" outlineLevel="0" collapsed="false">
      <c r="A38" s="1" t="s">
        <v>40</v>
      </c>
      <c r="B38" s="2" t="n">
        <f aca="false">B37+(B37*(F$2+1%)*72%/4)</f>
        <v>13299.2279436122</v>
      </c>
      <c r="C38" s="2"/>
    </row>
    <row r="39" customFormat="false" ht="12.8" hidden="false" customHeight="false" outlineLevel="0" collapsed="false">
      <c r="A39" s="1" t="s">
        <v>41</v>
      </c>
      <c r="B39" s="2" t="n">
        <f aca="false">B38+(B38*(F$2+1%)*72%/4)</f>
        <v>13406.9516899554</v>
      </c>
      <c r="C39" s="2"/>
    </row>
    <row r="40" customFormat="false" ht="12.8" hidden="false" customHeight="false" outlineLevel="0" collapsed="false">
      <c r="A40" s="1" t="s">
        <v>42</v>
      </c>
      <c r="B40" s="2" t="n">
        <f aca="false">B39+(B39*(F$2+1%)*72%/4)</f>
        <v>13515.5479986441</v>
      </c>
      <c r="C40" s="5" t="n">
        <f aca="false">(B40-F$1)/F$1/10</f>
        <v>0.0351554799864408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1" width="8.52"/>
    <col collapsed="false" customWidth="true" hidden="false" outlineLevel="0" max="3" min="3" style="1" width="6.72"/>
    <col collapsed="false" customWidth="true" hidden="false" outlineLevel="0" max="5" min="5" style="1" width="15.62"/>
    <col collapsed="false" customWidth="true" hidden="false" outlineLevel="0" max="6" min="6" style="1" width="8.52"/>
    <col collapsed="false" customWidth="true" hidden="false" outlineLevel="0" max="7" min="7" style="1" width="8.62"/>
  </cols>
  <sheetData>
    <row r="1" customFormat="false" ht="12.8" hidden="false" customHeight="false" outlineLevel="0" collapsed="false">
      <c r="A1" s="1" t="s">
        <v>0</v>
      </c>
      <c r="B1" s="2" t="n">
        <f aca="false">F$1+(F$1*F$2*72%/4)</f>
        <v>10045</v>
      </c>
      <c r="C1" s="2"/>
      <c r="E1" s="3" t="s">
        <v>1</v>
      </c>
      <c r="F1" s="4" t="n">
        <v>10000</v>
      </c>
      <c r="G1" s="5"/>
    </row>
    <row r="2" customFormat="false" ht="12.8" hidden="false" customHeight="false" outlineLevel="0" collapsed="false">
      <c r="A2" s="1" t="s">
        <v>2</v>
      </c>
      <c r="B2" s="2" t="n">
        <f aca="false">B1+(B1*F$2*72%/4)</f>
        <v>10090.2025</v>
      </c>
      <c r="C2" s="2"/>
      <c r="E2" s="3" t="s">
        <v>3</v>
      </c>
      <c r="F2" s="6" t="n">
        <v>0.025</v>
      </c>
    </row>
    <row r="3" customFormat="false" ht="12.8" hidden="false" customHeight="false" outlineLevel="0" collapsed="false">
      <c r="A3" s="1" t="s">
        <v>4</v>
      </c>
      <c r="B3" s="2" t="n">
        <f aca="false">B2+(B2*F$2*72%/4)</f>
        <v>10135.60841125</v>
      </c>
      <c r="C3" s="2"/>
      <c r="E3" s="3" t="s">
        <v>5</v>
      </c>
      <c r="F3" s="6" t="n">
        <f aca="false">(B60-F$1)/F$1/15/72%</f>
        <v>0.0390306445756846</v>
      </c>
      <c r="G3" s="5"/>
    </row>
    <row r="4" customFormat="false" ht="12.8" hidden="false" customHeight="false" outlineLevel="0" collapsed="false">
      <c r="A4" s="1" t="s">
        <v>6</v>
      </c>
      <c r="B4" s="2" t="n">
        <f aca="false">B3+(B3*F$2*72%/4)</f>
        <v>10181.2186491006</v>
      </c>
      <c r="C4" s="5" t="n">
        <f aca="false">(B4-F$1)/F$1</f>
        <v>0.0181218649100625</v>
      </c>
      <c r="E4" s="3"/>
      <c r="F4" s="6"/>
    </row>
    <row r="5" customFormat="false" ht="12.8" hidden="false" customHeight="false" outlineLevel="0" collapsed="false">
      <c r="A5" s="1" t="s">
        <v>7</v>
      </c>
      <c r="B5" s="2" t="n">
        <f aca="false">B4+(B4*(F$2+0.25%)*72%/4)</f>
        <v>10231.6156814137</v>
      </c>
      <c r="C5" s="2"/>
    </row>
    <row r="6" customFormat="false" ht="12.8" hidden="false" customHeight="false" outlineLevel="0" collapsed="false">
      <c r="A6" s="1" t="s">
        <v>8</v>
      </c>
      <c r="B6" s="2" t="n">
        <f aca="false">B5+(B5*(F$2+0.25%)*72%/4)</f>
        <v>10282.2621790367</v>
      </c>
      <c r="C6" s="2"/>
    </row>
    <row r="7" customFormat="false" ht="12.8" hidden="false" customHeight="false" outlineLevel="0" collapsed="false">
      <c r="A7" s="1" t="s">
        <v>9</v>
      </c>
      <c r="B7" s="2" t="n">
        <f aca="false">B6+(B6*(F$2+0.25%)*72%/4)</f>
        <v>10333.1593768229</v>
      </c>
      <c r="C7" s="2"/>
    </row>
    <row r="8" customFormat="false" ht="12.8" hidden="false" customHeight="false" outlineLevel="0" collapsed="false">
      <c r="A8" s="1" t="s">
        <v>10</v>
      </c>
      <c r="B8" s="2" t="n">
        <f aca="false">B7+(B7*(F$2+0.25%)*72%/4)</f>
        <v>10384.3085157382</v>
      </c>
      <c r="C8" s="5" t="n">
        <f aca="false">(B8-F$1)/F$1/2</f>
        <v>0.0192154257869088</v>
      </c>
    </row>
    <row r="9" customFormat="false" ht="12.8" hidden="false" customHeight="false" outlineLevel="0" collapsed="false">
      <c r="A9" s="1" t="s">
        <v>11</v>
      </c>
      <c r="B9" s="2" t="n">
        <f aca="false">B8+(B8*(F$2+0.25%)*72%/4)</f>
        <v>10435.7108428911</v>
      </c>
      <c r="C9" s="2"/>
    </row>
    <row r="10" customFormat="false" ht="12.8" hidden="false" customHeight="false" outlineLevel="0" collapsed="false">
      <c r="A10" s="1" t="s">
        <v>12</v>
      </c>
      <c r="B10" s="2" t="n">
        <f aca="false">B9+(B9*(F$2+0.25%)*72%/4)</f>
        <v>10487.3676115634</v>
      </c>
      <c r="C10" s="2"/>
    </row>
    <row r="11" customFormat="false" ht="12.8" hidden="false" customHeight="false" outlineLevel="0" collapsed="false">
      <c r="A11" s="1" t="s">
        <v>13</v>
      </c>
      <c r="B11" s="2" t="n">
        <f aca="false">B10+(B10*(F$2+0.25%)*72%/4)</f>
        <v>10539.2800812406</v>
      </c>
      <c r="C11" s="2"/>
    </row>
    <row r="12" customFormat="false" ht="12.8" hidden="false" customHeight="false" outlineLevel="0" collapsed="false">
      <c r="A12" s="1" t="s">
        <v>14</v>
      </c>
      <c r="B12" s="2" t="n">
        <f aca="false">B11+(B11*(F$2+0.25%)*72%/4)</f>
        <v>10591.4495176428</v>
      </c>
      <c r="C12" s="5" t="n">
        <f aca="false">(B12-F$1)/F$1/3</f>
        <v>0.0197149839214257</v>
      </c>
    </row>
    <row r="13" customFormat="false" ht="12.8" hidden="false" customHeight="false" outlineLevel="0" collapsed="false">
      <c r="A13" s="1" t="s">
        <v>15</v>
      </c>
      <c r="B13" s="2" t="n">
        <f aca="false">B12+(B12*(F$2+0.25%)*72%/4)</f>
        <v>10643.8771927551</v>
      </c>
      <c r="C13" s="2"/>
    </row>
    <row r="14" customFormat="false" ht="12.8" hidden="false" customHeight="false" outlineLevel="0" collapsed="false">
      <c r="A14" s="1" t="s">
        <v>16</v>
      </c>
      <c r="B14" s="2" t="n">
        <f aca="false">B13+(B13*(F$2+0.25%)*72%/4)</f>
        <v>10696.5643848592</v>
      </c>
      <c r="C14" s="2"/>
    </row>
    <row r="15" customFormat="false" ht="12.8" hidden="false" customHeight="false" outlineLevel="0" collapsed="false">
      <c r="A15" s="1" t="s">
        <v>17</v>
      </c>
      <c r="B15" s="2" t="n">
        <f aca="false">B14+(B14*(F$2+0.25%)*72%/4)</f>
        <v>10749.5123785643</v>
      </c>
      <c r="C15" s="2"/>
    </row>
    <row r="16" customFormat="false" ht="12.8" hidden="false" customHeight="false" outlineLevel="0" collapsed="false">
      <c r="A16" s="1" t="s">
        <v>18</v>
      </c>
      <c r="B16" s="2" t="n">
        <f aca="false">B15+(B15*(F$2+0.25%)*72%/4)</f>
        <v>10802.7224648382</v>
      </c>
      <c r="C16" s="5" t="n">
        <f aca="false">(B16-F$1)/F$1/4</f>
        <v>0.0200680616209547</v>
      </c>
    </row>
    <row r="17" customFormat="false" ht="12.8" hidden="false" customHeight="false" outlineLevel="0" collapsed="false">
      <c r="A17" s="1" t="s">
        <v>19</v>
      </c>
      <c r="B17" s="2" t="n">
        <f aca="false">B16+(B16*(F$2+0.25%)*72%/4)</f>
        <v>10856.1959410391</v>
      </c>
      <c r="C17" s="2"/>
    </row>
    <row r="18" customFormat="false" ht="12.8" hidden="false" customHeight="false" outlineLevel="0" collapsed="false">
      <c r="A18" s="1" t="s">
        <v>20</v>
      </c>
      <c r="B18" s="2" t="n">
        <f aca="false">B17+(B17*(F$2+0.25%)*72%/4)</f>
        <v>10909.9341109473</v>
      </c>
      <c r="C18" s="2"/>
    </row>
    <row r="19" customFormat="false" ht="12.8" hidden="false" customHeight="false" outlineLevel="0" collapsed="false">
      <c r="A19" s="1" t="s">
        <v>21</v>
      </c>
      <c r="B19" s="2" t="n">
        <f aca="false">B18+(B18*(F$2+0.25%)*72%/4)</f>
        <v>10963.9382847965</v>
      </c>
      <c r="C19" s="2"/>
    </row>
    <row r="20" customFormat="false" ht="12.8" hidden="false" customHeight="false" outlineLevel="0" collapsed="false">
      <c r="A20" s="1" t="s">
        <v>22</v>
      </c>
      <c r="B20" s="2" t="n">
        <f aca="false">B19+(B19*(F$2+0.25%)*72%/4)</f>
        <v>11018.2097793062</v>
      </c>
      <c r="C20" s="5" t="n">
        <f aca="false">(B20-F$1)/F$1/5</f>
        <v>0.0203641955861242</v>
      </c>
    </row>
    <row r="21" customFormat="false" ht="12.8" hidden="false" customHeight="false" outlineLevel="0" collapsed="false">
      <c r="A21" s="1" t="s">
        <v>23</v>
      </c>
      <c r="B21" s="2" t="n">
        <f aca="false">B20+(B20*(F$2+0.5%)*72%/4)</f>
        <v>11077.7081121145</v>
      </c>
      <c r="C21" s="2"/>
    </row>
    <row r="22" customFormat="false" ht="12.8" hidden="false" customHeight="false" outlineLevel="0" collapsed="false">
      <c r="A22" s="1" t="s">
        <v>24</v>
      </c>
      <c r="B22" s="2" t="n">
        <f aca="false">B21+(B21*(F$2+0.5%)*72%/4)</f>
        <v>11137.5277359199</v>
      </c>
      <c r="C22" s="2"/>
    </row>
    <row r="23" customFormat="false" ht="12.8" hidden="false" customHeight="false" outlineLevel="0" collapsed="false">
      <c r="A23" s="1" t="s">
        <v>25</v>
      </c>
      <c r="B23" s="2" t="n">
        <f aca="false">B22+(B22*(F$2+0.5%)*72%/4)</f>
        <v>11197.6703856939</v>
      </c>
      <c r="C23" s="2"/>
    </row>
    <row r="24" customFormat="false" ht="12.8" hidden="false" customHeight="false" outlineLevel="0" collapsed="false">
      <c r="A24" s="1" t="s">
        <v>26</v>
      </c>
      <c r="B24" s="2" t="n">
        <f aca="false">B23+(B23*(F$2+0.5%)*72%/4)</f>
        <v>11258.1378057766</v>
      </c>
      <c r="C24" s="5" t="n">
        <f aca="false">(B24-F$1)/F$1/6</f>
        <v>0.02096896342961</v>
      </c>
    </row>
    <row r="25" customFormat="false" ht="12.8" hidden="false" customHeight="false" outlineLevel="0" collapsed="false">
      <c r="A25" s="1" t="s">
        <v>27</v>
      </c>
      <c r="B25" s="2" t="n">
        <f aca="false">B24+(B24*(F$2+0.5%)*72%/4)</f>
        <v>11318.9317499278</v>
      </c>
      <c r="C25" s="2"/>
    </row>
    <row r="26" customFormat="false" ht="12.8" hidden="false" customHeight="false" outlineLevel="0" collapsed="false">
      <c r="A26" s="1" t="s">
        <v>28</v>
      </c>
      <c r="B26" s="2" t="n">
        <f aca="false">B25+(B25*(F$2+0.5%)*72%/4)</f>
        <v>11380.0539813774</v>
      </c>
      <c r="C26" s="2"/>
    </row>
    <row r="27" customFormat="false" ht="12.8" hidden="false" customHeight="false" outlineLevel="0" collapsed="false">
      <c r="A27" s="1" t="s">
        <v>29</v>
      </c>
      <c r="B27" s="2" t="n">
        <f aca="false">B26+(B26*(F$2+0.5%)*72%/4)</f>
        <v>11441.5062728768</v>
      </c>
      <c r="C27" s="2"/>
    </row>
    <row r="28" customFormat="false" ht="12.8" hidden="false" customHeight="false" outlineLevel="0" collapsed="false">
      <c r="A28" s="1" t="s">
        <v>30</v>
      </c>
      <c r="B28" s="2" t="n">
        <f aca="false">B27+(B27*(F$2+0.5%)*72%/4)</f>
        <v>11503.2904067504</v>
      </c>
      <c r="C28" s="5" t="n">
        <f aca="false">(B28-F$1)/F$1/7</f>
        <v>0.021475577239291</v>
      </c>
    </row>
    <row r="29" customFormat="false" ht="12.8" hidden="false" customHeight="false" outlineLevel="0" collapsed="false">
      <c r="A29" s="1" t="s">
        <v>31</v>
      </c>
      <c r="B29" s="2" t="n">
        <f aca="false">B28+(B28*(F$2+0.5%)*72%/4)</f>
        <v>11565.4081749468</v>
      </c>
      <c r="C29" s="2"/>
    </row>
    <row r="30" customFormat="false" ht="12.8" hidden="false" customHeight="false" outlineLevel="0" collapsed="false">
      <c r="A30" s="1" t="s">
        <v>32</v>
      </c>
      <c r="B30" s="2" t="n">
        <f aca="false">B29+(B29*(F$2+0.5%)*72%/4)</f>
        <v>11627.8613790915</v>
      </c>
      <c r="C30" s="2"/>
    </row>
    <row r="31" customFormat="false" ht="12.8" hidden="false" customHeight="false" outlineLevel="0" collapsed="false">
      <c r="A31" s="1" t="s">
        <v>33</v>
      </c>
      <c r="B31" s="2" t="n">
        <f aca="false">B30+(B30*(F$2+0.5%)*72%/4)</f>
        <v>11690.6518305386</v>
      </c>
      <c r="C31" s="2"/>
    </row>
    <row r="32" customFormat="false" ht="12.8" hidden="false" customHeight="false" outlineLevel="0" collapsed="false">
      <c r="A32" s="1" t="s">
        <v>34</v>
      </c>
      <c r="B32" s="2" t="n">
        <f aca="false">B31+(B31*(F$2+0.5%)*72%/4)</f>
        <v>11753.7813504235</v>
      </c>
      <c r="C32" s="5" t="n">
        <f aca="false">(B32-F$1)/F$1/8</f>
        <v>0.0219222668802943</v>
      </c>
    </row>
    <row r="33" customFormat="false" ht="12.8" hidden="false" customHeight="false" outlineLevel="0" collapsed="false">
      <c r="A33" s="1" t="s">
        <v>35</v>
      </c>
      <c r="B33" s="2" t="n">
        <f aca="false">B32+(B32*(F$2+0.5%)*72%/4)</f>
        <v>11817.2517697158</v>
      </c>
      <c r="C33" s="2"/>
    </row>
    <row r="34" customFormat="false" ht="12.8" hidden="false" customHeight="false" outlineLevel="0" collapsed="false">
      <c r="A34" s="1" t="s">
        <v>36</v>
      </c>
      <c r="B34" s="2" t="n">
        <f aca="false">B33+(B33*(F$2+0.5%)*72%/4)</f>
        <v>11881.0649292723</v>
      </c>
      <c r="C34" s="2"/>
    </row>
    <row r="35" customFormat="false" ht="12.8" hidden="false" customHeight="false" outlineLevel="0" collapsed="false">
      <c r="A35" s="1" t="s">
        <v>37</v>
      </c>
      <c r="B35" s="2" t="n">
        <f aca="false">B34+(B34*(F$2+0.5%)*72%/4)</f>
        <v>11945.2226798904</v>
      </c>
      <c r="C35" s="2"/>
    </row>
    <row r="36" customFormat="false" ht="12.8" hidden="false" customHeight="false" outlineLevel="0" collapsed="false">
      <c r="A36" s="1" t="s">
        <v>38</v>
      </c>
      <c r="B36" s="2" t="n">
        <f aca="false">B35+(B35*(F$2+0.5%)*72%/4)</f>
        <v>12009.7268823618</v>
      </c>
      <c r="C36" s="5" t="n">
        <f aca="false">(B36-F$1)/F$1/9</f>
        <v>0.0223302986929086</v>
      </c>
    </row>
    <row r="37" customFormat="false" ht="12.8" hidden="false" customHeight="false" outlineLevel="0" collapsed="false">
      <c r="A37" s="1" t="s">
        <v>39</v>
      </c>
      <c r="B37" s="2" t="n">
        <f aca="false">B36+(B36*(F$2+1%)*72%/4)</f>
        <v>12085.3881617207</v>
      </c>
      <c r="C37" s="2"/>
    </row>
    <row r="38" customFormat="false" ht="12.8" hidden="false" customHeight="false" outlineLevel="0" collapsed="false">
      <c r="A38" s="1" t="s">
        <v>40</v>
      </c>
      <c r="B38" s="2" t="n">
        <f aca="false">B37+(B37*(F$2+1%)*72%/4)</f>
        <v>12161.5261071395</v>
      </c>
      <c r="C38" s="2"/>
    </row>
    <row r="39" customFormat="false" ht="12.8" hidden="false" customHeight="false" outlineLevel="0" collapsed="false">
      <c r="A39" s="1" t="s">
        <v>41</v>
      </c>
      <c r="B39" s="2" t="n">
        <f aca="false">B38+(B38*(F$2+1%)*72%/4)</f>
        <v>12238.1437216145</v>
      </c>
      <c r="C39" s="2"/>
    </row>
    <row r="40" customFormat="false" ht="12.8" hidden="false" customHeight="false" outlineLevel="0" collapsed="false">
      <c r="A40" s="1" t="s">
        <v>42</v>
      </c>
      <c r="B40" s="2" t="n">
        <f aca="false">B39+(B39*(F$2+1%)*72%/4)</f>
        <v>12315.2440270606</v>
      </c>
      <c r="C40" s="5" t="n">
        <f aca="false">(B40-F$1)/F$1/10</f>
        <v>0.0231524402706064</v>
      </c>
    </row>
    <row r="41" customFormat="false" ht="12.8" hidden="false" customHeight="false" outlineLevel="0" collapsed="false">
      <c r="A41" s="1" t="s">
        <v>43</v>
      </c>
      <c r="B41" s="2" t="n">
        <f aca="false">B40+(B40*(F$2+1%)*72%/4)</f>
        <v>12392.8300644311</v>
      </c>
    </row>
    <row r="42" customFormat="false" ht="12.8" hidden="false" customHeight="false" outlineLevel="0" collapsed="false">
      <c r="A42" s="1" t="s">
        <v>44</v>
      </c>
      <c r="B42" s="2" t="n">
        <f aca="false">B41+(B41*(F$2+1%)*72%/4)</f>
        <v>12470.904893837</v>
      </c>
    </row>
    <row r="43" customFormat="false" ht="12.8" hidden="false" customHeight="false" outlineLevel="0" collapsed="false">
      <c r="A43" s="1" t="s">
        <v>45</v>
      </c>
      <c r="B43" s="2" t="n">
        <f aca="false">B42+(B42*(F$2+1%)*72%/4)</f>
        <v>12549.4715946682</v>
      </c>
    </row>
    <row r="44" customFormat="false" ht="12.8" hidden="false" customHeight="false" outlineLevel="0" collapsed="false">
      <c r="A44" s="1" t="s">
        <v>46</v>
      </c>
      <c r="B44" s="2" t="n">
        <f aca="false">B43+(B43*(F$2+1%)*72%/4)</f>
        <v>12628.5332657146</v>
      </c>
      <c r="C44" s="5" t="n">
        <f aca="false">(B44-F$1)/F$1/11</f>
        <v>0.023895756961042</v>
      </c>
    </row>
    <row r="45" customFormat="false" ht="12.8" hidden="false" customHeight="false" outlineLevel="0" collapsed="false">
      <c r="A45" s="1" t="s">
        <v>47</v>
      </c>
      <c r="B45" s="2" t="n">
        <f aca="false">B44+(B44*(F$2+1.5%)*72%/4)</f>
        <v>12719.4587052278</v>
      </c>
    </row>
    <row r="46" customFormat="false" ht="12.8" hidden="false" customHeight="false" outlineLevel="0" collapsed="false">
      <c r="A46" s="1" t="s">
        <v>48</v>
      </c>
      <c r="B46" s="2" t="n">
        <f aca="false">B45+(B45*(F$2+1.5%)*72%/4)</f>
        <v>12811.0388079054</v>
      </c>
    </row>
    <row r="47" customFormat="false" ht="12.8" hidden="false" customHeight="false" outlineLevel="0" collapsed="false">
      <c r="A47" s="1" t="s">
        <v>49</v>
      </c>
      <c r="B47" s="2" t="n">
        <f aca="false">B46+(B46*(F$2+1.5%)*72%/4)</f>
        <v>12903.2782873223</v>
      </c>
    </row>
    <row r="48" customFormat="false" ht="12.8" hidden="false" customHeight="false" outlineLevel="0" collapsed="false">
      <c r="A48" s="1" t="s">
        <v>50</v>
      </c>
      <c r="B48" s="2" t="n">
        <f aca="false">B47+(B47*(F$2+1.5%)*72%/4)</f>
        <v>12996.181890991</v>
      </c>
      <c r="C48" s="5" t="n">
        <f aca="false">(B48-F$1)/F$1/12</f>
        <v>0.0249681824249254</v>
      </c>
    </row>
    <row r="49" customFormat="false" ht="12.8" hidden="false" customHeight="false" outlineLevel="0" collapsed="false">
      <c r="A49" s="1" t="s">
        <v>51</v>
      </c>
      <c r="B49" s="2" t="n">
        <f aca="false">B48+(B48*(F$2+1.5%)*72%/4)</f>
        <v>13089.7544006062</v>
      </c>
    </row>
    <row r="50" customFormat="false" ht="12.8" hidden="false" customHeight="false" outlineLevel="0" collapsed="false">
      <c r="A50" s="1" t="s">
        <v>52</v>
      </c>
      <c r="B50" s="2" t="n">
        <f aca="false">B49+(B49*(F$2+1.5%)*72%/4)</f>
        <v>13184.0006322906</v>
      </c>
    </row>
    <row r="51" customFormat="false" ht="12.8" hidden="false" customHeight="false" outlineLevel="0" collapsed="false">
      <c r="A51" s="1" t="s">
        <v>53</v>
      </c>
      <c r="B51" s="2" t="n">
        <f aca="false">B50+(B50*(F$2+1.5%)*72%/4)</f>
        <v>13278.925436843</v>
      </c>
    </row>
    <row r="52" customFormat="false" ht="12.8" hidden="false" customHeight="false" outlineLevel="0" collapsed="false">
      <c r="A52" s="1" t="s">
        <v>54</v>
      </c>
      <c r="B52" s="2" t="n">
        <f aca="false">B51+(B51*(F$2+1.5%)*72%/4)</f>
        <v>13374.5336999883</v>
      </c>
      <c r="C52" s="5" t="n">
        <f aca="false">(B52-F$1)/F$1/13</f>
        <v>0.0259579515383716</v>
      </c>
    </row>
    <row r="53" customFormat="false" ht="12.8" hidden="false" customHeight="false" outlineLevel="0" collapsed="false">
      <c r="A53" s="1" t="s">
        <v>55</v>
      </c>
      <c r="B53" s="2" t="n">
        <f aca="false">B52+(B52*(F$2+1.75%)*72%/4)</f>
        <v>13476.8488827932</v>
      </c>
    </row>
    <row r="54" customFormat="false" ht="12.8" hidden="false" customHeight="false" outlineLevel="0" collapsed="false">
      <c r="A54" s="1" t="s">
        <v>56</v>
      </c>
      <c r="B54" s="2" t="n">
        <f aca="false">B53+(B53*(F$2+1.75%)*72%/4)</f>
        <v>13579.9467767466</v>
      </c>
    </row>
    <row r="55" customFormat="false" ht="12.8" hidden="false" customHeight="false" outlineLevel="0" collapsed="false">
      <c r="A55" s="1" t="s">
        <v>57</v>
      </c>
      <c r="B55" s="2" t="n">
        <f aca="false">B54+(B54*(F$2+1.75%)*72%/4)</f>
        <v>13683.8333695887</v>
      </c>
    </row>
    <row r="56" customFormat="false" ht="12.8" hidden="false" customHeight="false" outlineLevel="0" collapsed="false">
      <c r="A56" s="1" t="s">
        <v>58</v>
      </c>
      <c r="B56" s="2" t="n">
        <f aca="false">B55+(B55*(F$2+1.75%)*72%/4)</f>
        <v>13788.5146948661</v>
      </c>
      <c r="C56" s="5" t="n">
        <f aca="false">(B56-F$1)/F$1/14</f>
        <v>0.0270608192490433</v>
      </c>
    </row>
    <row r="57" customFormat="false" ht="12.8" hidden="false" customHeight="false" outlineLevel="0" collapsed="false">
      <c r="A57" s="1" t="s">
        <v>59</v>
      </c>
      <c r="B57" s="2" t="n">
        <f aca="false">B56+(B56*(F$2+1.75%)*72%/4)</f>
        <v>13893.9968322818</v>
      </c>
    </row>
    <row r="58" customFormat="false" ht="12.8" hidden="false" customHeight="false" outlineLevel="0" collapsed="false">
      <c r="A58" s="1" t="s">
        <v>60</v>
      </c>
      <c r="B58" s="2" t="n">
        <f aca="false">B57+(B57*(F$2+1.75%)*72%/4)</f>
        <v>14000.2859080487</v>
      </c>
    </row>
    <row r="59" customFormat="false" ht="12.8" hidden="false" customHeight="false" outlineLevel="0" collapsed="false">
      <c r="A59" s="1" t="s">
        <v>61</v>
      </c>
      <c r="B59" s="2" t="n">
        <f aca="false">B58+(B58*(F$2+1.75%)*72%/4)</f>
        <v>14107.3880952453</v>
      </c>
    </row>
    <row r="60" customFormat="false" ht="12.8" hidden="false" customHeight="false" outlineLevel="0" collapsed="false">
      <c r="A60" s="1" t="s">
        <v>62</v>
      </c>
      <c r="B60" s="2" t="n">
        <f aca="false">B59+(B59*(F$2+1.75%)*72%/4)</f>
        <v>14215.3096141739</v>
      </c>
      <c r="C60" s="5" t="n">
        <f aca="false">(B60-F$1)/F$1/15</f>
        <v>0.0281020640944929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2022-10-21T21:13:44Z</dcterms:created>
  <dc:creator/>
  <dc:description/>
  <dc:language>pt-PT</dc:language>
  <cp:lastModifiedBy/>
  <dcterms:modified xsi:type="dcterms:W3CDTF">2023-06-05T19:10:17Z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